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30" windowWidth="20730" windowHeight="10050"/>
  </bookViews>
  <sheets>
    <sheet name="Hoja1" sheetId="1" r:id="rId1"/>
    <sheet name="Hoja2" sheetId="2" r:id="rId2"/>
    <sheet name="Hoja3" sheetId="3" r:id="rId3"/>
  </sheets>
  <calcPr calcId="125725"/>
</workbook>
</file>

<file path=xl/calcChain.xml><?xml version="1.0" encoding="utf-8"?>
<calcChain xmlns="http://schemas.openxmlformats.org/spreadsheetml/2006/main">
  <c r="G12" i="1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6"/>
  <c r="G7"/>
  <c r="G8"/>
  <c r="G9"/>
  <c r="G10"/>
  <c r="G11"/>
  <c r="G4"/>
  <c r="G5"/>
  <c r="G3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54"/>
  <c r="F4"/>
  <c r="F5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3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54"/>
  <c r="D71"/>
  <c r="D4"/>
  <c r="D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2"/>
  <c r="D73"/>
  <c r="D74"/>
  <c r="D75"/>
  <c r="D76"/>
  <c r="D77"/>
  <c r="D78"/>
  <c r="D79"/>
  <c r="D80"/>
  <c r="D81"/>
  <c r="D82"/>
  <c r="D83"/>
  <c r="D84"/>
  <c r="D3"/>
</calcChain>
</file>

<file path=xl/sharedStrings.xml><?xml version="1.0" encoding="utf-8"?>
<sst xmlns="http://schemas.openxmlformats.org/spreadsheetml/2006/main" count="89" uniqueCount="14">
  <si>
    <t>Domingo</t>
  </si>
  <si>
    <t>Lunes</t>
  </si>
  <si>
    <t>Martes</t>
  </si>
  <si>
    <t>Miércoles</t>
  </si>
  <si>
    <t>Jueves</t>
  </si>
  <si>
    <t>Viernes</t>
  </si>
  <si>
    <t>Sábado</t>
  </si>
  <si>
    <t>Fecha</t>
  </si>
  <si>
    <t>Dia</t>
  </si>
  <si>
    <t>Caudal promedio (m3/h)</t>
  </si>
  <si>
    <t>Kg DBO5/dia</t>
  </si>
  <si>
    <t>kg SST/dia</t>
  </si>
  <si>
    <t>Caudal descarga (m3/d)</t>
  </si>
  <si>
    <t>Caudal Maximo (m3/h)</t>
  </si>
</sst>
</file>

<file path=xl/styles.xml><?xml version="1.0" encoding="utf-8"?>
<styleSheet xmlns="http://schemas.openxmlformats.org/spreadsheetml/2006/main">
  <numFmts count="5">
    <numFmt numFmtId="164" formatCode="_ * #,##0_ ;_ * \-#,##0_ ;_ * &quot;-&quot;_ ;_ @_ "/>
    <numFmt numFmtId="165" formatCode="_-&quot;$&quot;* #,##0_-;\-&quot;$&quot;* #,##0_-;_-&quot;$&quot;* &quot;-&quot;_-;_-@_-"/>
    <numFmt numFmtId="166" formatCode="_-* #,##0.00\ _P_t_a_-;\-* #,##0.00\ _P_t_a_-;_-* &quot;-&quot;??\ _P_t_a_-;_-@_-"/>
    <numFmt numFmtId="167" formatCode="_-* #,##0.00\ [$€]_-;\-* #,##0.00\ [$€]_-;_-* &quot;-&quot;??\ [$€]_-;_-@_-"/>
    <numFmt numFmtId="168" formatCode="0.0"/>
  </numFmts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164" fontId="1" fillId="0" borderId="0" applyFont="0" applyFill="0" applyBorder="0" applyAlignment="0" applyProtection="0"/>
    <xf numFmtId="0" fontId="2" fillId="2" borderId="0"/>
    <xf numFmtId="167" fontId="2" fillId="2" borderId="0" applyFont="0" applyFill="0" applyBorder="0" applyAlignment="0" applyProtection="0"/>
    <xf numFmtId="16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2" borderId="0"/>
    <xf numFmtId="9" fontId="2" fillId="0" borderId="0" applyFont="0" applyFill="0" applyBorder="0" applyAlignment="0" applyProtection="0"/>
  </cellStyleXfs>
  <cellXfs count="10">
    <xf numFmtId="0" fontId="0" fillId="0" borderId="0" xfId="0"/>
    <xf numFmtId="14" fontId="4" fillId="2" borderId="1" xfId="2" applyNumberFormat="1" applyFont="1" applyBorder="1"/>
    <xf numFmtId="0" fontId="4" fillId="2" borderId="1" xfId="2" applyFont="1" applyBorder="1" applyAlignment="1">
      <alignment vertical="center" wrapText="1"/>
    </xf>
    <xf numFmtId="0" fontId="4" fillId="3" borderId="1" xfId="2" applyFont="1" applyFill="1" applyBorder="1" applyAlignment="1">
      <alignment vertical="center" wrapText="1"/>
    </xf>
    <xf numFmtId="168" fontId="0" fillId="3" borderId="1" xfId="0" applyNumberFormat="1" applyFill="1" applyBorder="1"/>
    <xf numFmtId="164" fontId="0" fillId="0" borderId="1" xfId="1" applyFont="1" applyBorder="1"/>
    <xf numFmtId="0" fontId="0" fillId="4" borderId="2" xfId="0" applyFill="1" applyBorder="1" applyAlignment="1">
      <alignment horizontal="center" vertical="center" wrapText="1"/>
    </xf>
    <xf numFmtId="1" fontId="0" fillId="0" borderId="1" xfId="0" applyNumberFormat="1" applyBorder="1"/>
    <xf numFmtId="14" fontId="4" fillId="3" borderId="1" xfId="2" applyNumberFormat="1" applyFont="1" applyFill="1" applyBorder="1"/>
    <xf numFmtId="164" fontId="0" fillId="0" borderId="0" xfId="0" applyNumberFormat="1"/>
  </cellXfs>
  <cellStyles count="8">
    <cellStyle name="Euro" xfId="3"/>
    <cellStyle name="Millares [0]" xfId="1" builtinId="6"/>
    <cellStyle name="Millares 2" xfId="4"/>
    <cellStyle name="Moneda 2" xfId="5"/>
    <cellStyle name="Normal" xfId="0" builtinId="0"/>
    <cellStyle name="Normal 2" xfId="6"/>
    <cellStyle name="Normal 3" xfId="2"/>
    <cellStyle name="Porcentaje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H84"/>
  <sheetViews>
    <sheetView tabSelected="1" topLeftCell="A23" workbookViewId="0">
      <selection activeCell="H34" sqref="H34"/>
    </sheetView>
  </sheetViews>
  <sheetFormatPr baseColWidth="10" defaultRowHeight="15"/>
  <cols>
    <col min="3" max="3" width="16.28515625" customWidth="1"/>
    <col min="4" max="5" width="16.42578125" customWidth="1"/>
    <col min="6" max="6" width="19.85546875" customWidth="1"/>
  </cols>
  <sheetData>
    <row r="2" spans="1:7" ht="30">
      <c r="A2" s="6" t="s">
        <v>7</v>
      </c>
      <c r="B2" s="6" t="s">
        <v>8</v>
      </c>
      <c r="C2" s="6" t="s">
        <v>12</v>
      </c>
      <c r="D2" s="6" t="s">
        <v>9</v>
      </c>
      <c r="E2" s="6" t="s">
        <v>13</v>
      </c>
      <c r="F2" s="6" t="s">
        <v>10</v>
      </c>
      <c r="G2" s="6" t="s">
        <v>11</v>
      </c>
    </row>
    <row r="3" spans="1:7">
      <c r="A3" s="8">
        <v>42736</v>
      </c>
      <c r="B3" s="8" t="s">
        <v>0</v>
      </c>
      <c r="C3" s="3">
        <v>21</v>
      </c>
      <c r="D3" s="4">
        <f>+C3/24</f>
        <v>0.875</v>
      </c>
      <c r="E3" s="4">
        <v>5</v>
      </c>
      <c r="F3" s="5">
        <f>3639*0.001*C3</f>
        <v>76.419000000000011</v>
      </c>
      <c r="G3" s="7">
        <f>1150*0.001*C3</f>
        <v>24.150000000000002</v>
      </c>
    </row>
    <row r="4" spans="1:7">
      <c r="A4" s="8">
        <v>42737</v>
      </c>
      <c r="B4" s="8" t="s">
        <v>1</v>
      </c>
      <c r="C4" s="3">
        <v>39</v>
      </c>
      <c r="D4" s="4">
        <f t="shared" ref="D4:D67" si="0">+C4/24</f>
        <v>1.625</v>
      </c>
      <c r="E4" s="4">
        <v>10</v>
      </c>
      <c r="F4" s="5">
        <f t="shared" ref="F4:F53" si="1">3639*0.001*C4</f>
        <v>141.92100000000002</v>
      </c>
      <c r="G4" s="7">
        <f t="shared" ref="G4:G53" si="2">1150*0.001*C4</f>
        <v>44.850000000000009</v>
      </c>
    </row>
    <row r="5" spans="1:7">
      <c r="A5" s="8">
        <v>42738</v>
      </c>
      <c r="B5" s="8" t="s">
        <v>2</v>
      </c>
      <c r="C5" s="3">
        <v>179</v>
      </c>
      <c r="D5" s="4">
        <f t="shared" si="0"/>
        <v>7.458333333333333</v>
      </c>
      <c r="E5" s="4">
        <v>23</v>
      </c>
      <c r="F5" s="5">
        <f t="shared" si="1"/>
        <v>651.38100000000009</v>
      </c>
      <c r="G5" s="7">
        <f t="shared" si="2"/>
        <v>205.85000000000002</v>
      </c>
    </row>
    <row r="6" spans="1:7">
      <c r="A6" s="8">
        <v>42739</v>
      </c>
      <c r="B6" s="8" t="s">
        <v>3</v>
      </c>
      <c r="C6" s="3">
        <v>402</v>
      </c>
      <c r="D6" s="4">
        <f t="shared" si="0"/>
        <v>16.75</v>
      </c>
      <c r="E6" s="4">
        <v>97.2</v>
      </c>
      <c r="F6" s="5">
        <f t="shared" si="1"/>
        <v>1462.8780000000002</v>
      </c>
      <c r="G6" s="7">
        <f t="shared" si="2"/>
        <v>462.30000000000007</v>
      </c>
    </row>
    <row r="7" spans="1:7">
      <c r="A7" s="8">
        <v>42740</v>
      </c>
      <c r="B7" s="8" t="s">
        <v>4</v>
      </c>
      <c r="C7" s="3">
        <v>734</v>
      </c>
      <c r="D7" s="4">
        <f t="shared" si="0"/>
        <v>30.583333333333332</v>
      </c>
      <c r="E7" s="4">
        <v>55</v>
      </c>
      <c r="F7" s="5">
        <f t="shared" si="1"/>
        <v>2671.0260000000003</v>
      </c>
      <c r="G7" s="7">
        <f t="shared" si="2"/>
        <v>844.10000000000014</v>
      </c>
    </row>
    <row r="8" spans="1:7">
      <c r="A8" s="8">
        <v>42741</v>
      </c>
      <c r="B8" s="8" t="s">
        <v>5</v>
      </c>
      <c r="C8" s="3">
        <v>636</v>
      </c>
      <c r="D8" s="4">
        <f t="shared" si="0"/>
        <v>26.5</v>
      </c>
      <c r="E8" s="4">
        <v>48</v>
      </c>
      <c r="F8" s="5">
        <f t="shared" si="1"/>
        <v>2314.404</v>
      </c>
      <c r="G8" s="7">
        <f t="shared" si="2"/>
        <v>731.40000000000009</v>
      </c>
    </row>
    <row r="9" spans="1:7">
      <c r="A9" s="8">
        <v>42742</v>
      </c>
      <c r="B9" s="8" t="s">
        <v>6</v>
      </c>
      <c r="C9" s="3">
        <v>570</v>
      </c>
      <c r="D9" s="4">
        <f t="shared" si="0"/>
        <v>23.75</v>
      </c>
      <c r="E9" s="4">
        <v>80</v>
      </c>
      <c r="F9" s="5">
        <f t="shared" si="1"/>
        <v>2074.23</v>
      </c>
      <c r="G9" s="7">
        <f t="shared" si="2"/>
        <v>655.50000000000011</v>
      </c>
    </row>
    <row r="10" spans="1:7">
      <c r="A10" s="8">
        <v>42743</v>
      </c>
      <c r="B10" s="8" t="s">
        <v>0</v>
      </c>
      <c r="C10" s="3">
        <v>393</v>
      </c>
      <c r="D10" s="4">
        <f t="shared" si="0"/>
        <v>16.375</v>
      </c>
      <c r="E10" s="4">
        <v>48.9</v>
      </c>
      <c r="F10" s="5">
        <f t="shared" si="1"/>
        <v>1430.1270000000002</v>
      </c>
      <c r="G10" s="7">
        <f t="shared" si="2"/>
        <v>451.95000000000005</v>
      </c>
    </row>
    <row r="11" spans="1:7">
      <c r="A11" s="8">
        <v>42744</v>
      </c>
      <c r="B11" s="8" t="s">
        <v>1</v>
      </c>
      <c r="C11" s="3">
        <v>1081</v>
      </c>
      <c r="D11" s="4">
        <f t="shared" si="0"/>
        <v>45.041666666666664</v>
      </c>
      <c r="E11" s="4">
        <v>98.6</v>
      </c>
      <c r="F11" s="5">
        <f t="shared" si="1"/>
        <v>3933.7590000000005</v>
      </c>
      <c r="G11" s="5">
        <f t="shared" si="2"/>
        <v>1243.1500000000001</v>
      </c>
    </row>
    <row r="12" spans="1:7">
      <c r="A12" s="8">
        <v>42745</v>
      </c>
      <c r="B12" s="8" t="s">
        <v>2</v>
      </c>
      <c r="C12" s="3">
        <v>1458</v>
      </c>
      <c r="D12" s="4">
        <f t="shared" si="0"/>
        <v>60.75</v>
      </c>
      <c r="E12" s="4">
        <v>87</v>
      </c>
      <c r="F12" s="5">
        <f t="shared" si="1"/>
        <v>5305.6620000000003</v>
      </c>
      <c r="G12" s="5">
        <f t="shared" si="2"/>
        <v>1676.7000000000003</v>
      </c>
    </row>
    <row r="13" spans="1:7">
      <c r="A13" s="8">
        <v>42746</v>
      </c>
      <c r="B13" s="8" t="s">
        <v>3</v>
      </c>
      <c r="C13" s="3">
        <v>1357</v>
      </c>
      <c r="D13" s="4">
        <f t="shared" si="0"/>
        <v>56.541666666666664</v>
      </c>
      <c r="E13" s="4">
        <v>67.7</v>
      </c>
      <c r="F13" s="5">
        <f t="shared" si="1"/>
        <v>4938.1230000000005</v>
      </c>
      <c r="G13" s="5">
        <f t="shared" si="2"/>
        <v>1560.5500000000002</v>
      </c>
    </row>
    <row r="14" spans="1:7">
      <c r="A14" s="8">
        <v>42747</v>
      </c>
      <c r="B14" s="8" t="s">
        <v>4</v>
      </c>
      <c r="C14" s="3">
        <v>1798</v>
      </c>
      <c r="D14" s="4">
        <f t="shared" si="0"/>
        <v>74.916666666666671</v>
      </c>
      <c r="E14" s="4">
        <v>100.3</v>
      </c>
      <c r="F14" s="5">
        <f t="shared" si="1"/>
        <v>6542.9220000000005</v>
      </c>
      <c r="G14" s="5">
        <f t="shared" si="2"/>
        <v>2067.7000000000003</v>
      </c>
    </row>
    <row r="15" spans="1:7">
      <c r="A15" s="8">
        <v>42748</v>
      </c>
      <c r="B15" s="8" t="s">
        <v>5</v>
      </c>
      <c r="C15" s="3">
        <v>1660</v>
      </c>
      <c r="D15" s="4">
        <f t="shared" si="0"/>
        <v>69.166666666666671</v>
      </c>
      <c r="E15" s="4">
        <v>78.400000000000006</v>
      </c>
      <c r="F15" s="5">
        <f t="shared" si="1"/>
        <v>6040.7400000000007</v>
      </c>
      <c r="G15" s="5">
        <f t="shared" si="2"/>
        <v>1909.0000000000002</v>
      </c>
    </row>
    <row r="16" spans="1:7">
      <c r="A16" s="8">
        <v>42749</v>
      </c>
      <c r="B16" s="8" t="s">
        <v>6</v>
      </c>
      <c r="C16" s="3">
        <v>1558</v>
      </c>
      <c r="D16" s="4">
        <f t="shared" si="0"/>
        <v>64.916666666666671</v>
      </c>
      <c r="E16" s="4">
        <v>89.7</v>
      </c>
      <c r="F16" s="5">
        <f t="shared" si="1"/>
        <v>5669.5620000000008</v>
      </c>
      <c r="G16" s="5">
        <f t="shared" si="2"/>
        <v>1791.7000000000003</v>
      </c>
    </row>
    <row r="17" spans="1:7">
      <c r="A17" s="8">
        <v>42750</v>
      </c>
      <c r="B17" s="8" t="s">
        <v>0</v>
      </c>
      <c r="C17" s="3">
        <v>1023</v>
      </c>
      <c r="D17" s="4">
        <f t="shared" si="0"/>
        <v>42.625</v>
      </c>
      <c r="E17" s="4">
        <v>68.7</v>
      </c>
      <c r="F17" s="5">
        <f t="shared" si="1"/>
        <v>3722.6970000000001</v>
      </c>
      <c r="G17" s="5">
        <f t="shared" si="2"/>
        <v>1176.45</v>
      </c>
    </row>
    <row r="18" spans="1:7">
      <c r="A18" s="8">
        <v>42751</v>
      </c>
      <c r="B18" s="8" t="s">
        <v>1</v>
      </c>
      <c r="C18" s="3">
        <v>1512</v>
      </c>
      <c r="D18" s="4">
        <f t="shared" si="0"/>
        <v>63</v>
      </c>
      <c r="E18" s="4">
        <v>92</v>
      </c>
      <c r="F18" s="5">
        <f t="shared" si="1"/>
        <v>5502.1680000000006</v>
      </c>
      <c r="G18" s="5">
        <f t="shared" si="2"/>
        <v>1738.8000000000002</v>
      </c>
    </row>
    <row r="19" spans="1:7">
      <c r="A19" s="8">
        <v>42752</v>
      </c>
      <c r="B19" s="8" t="s">
        <v>2</v>
      </c>
      <c r="C19" s="3">
        <v>1319</v>
      </c>
      <c r="D19" s="4">
        <f t="shared" si="0"/>
        <v>54.958333333333336</v>
      </c>
      <c r="E19" s="4">
        <v>85</v>
      </c>
      <c r="F19" s="5">
        <f t="shared" si="1"/>
        <v>4799.8410000000003</v>
      </c>
      <c r="G19" s="5">
        <f t="shared" si="2"/>
        <v>1516.8500000000001</v>
      </c>
    </row>
    <row r="20" spans="1:7">
      <c r="A20" s="8">
        <v>42753</v>
      </c>
      <c r="B20" s="8" t="s">
        <v>3</v>
      </c>
      <c r="C20" s="3">
        <v>1883</v>
      </c>
      <c r="D20" s="4">
        <f t="shared" si="0"/>
        <v>78.458333333333329</v>
      </c>
      <c r="E20" s="4">
        <v>98.9</v>
      </c>
      <c r="F20" s="5">
        <f t="shared" si="1"/>
        <v>6852.2370000000001</v>
      </c>
      <c r="G20" s="5">
        <f t="shared" si="2"/>
        <v>2165.4500000000003</v>
      </c>
    </row>
    <row r="21" spans="1:7">
      <c r="A21" s="8">
        <v>42754</v>
      </c>
      <c r="B21" s="8" t="s">
        <v>4</v>
      </c>
      <c r="C21" s="3">
        <v>2015</v>
      </c>
      <c r="D21" s="4">
        <f t="shared" si="0"/>
        <v>83.958333333333329</v>
      </c>
      <c r="E21" s="4">
        <v>100.5</v>
      </c>
      <c r="F21" s="5">
        <f t="shared" si="1"/>
        <v>7332.585</v>
      </c>
      <c r="G21" s="5">
        <f t="shared" si="2"/>
        <v>2317.2500000000005</v>
      </c>
    </row>
    <row r="22" spans="1:7">
      <c r="A22" s="8">
        <v>42755</v>
      </c>
      <c r="B22" s="8" t="s">
        <v>5</v>
      </c>
      <c r="C22" s="3">
        <v>887</v>
      </c>
      <c r="D22" s="4">
        <f t="shared" si="0"/>
        <v>36.958333333333336</v>
      </c>
      <c r="E22" s="4">
        <v>60</v>
      </c>
      <c r="F22" s="5">
        <f t="shared" si="1"/>
        <v>3227.7930000000001</v>
      </c>
      <c r="G22" s="5">
        <f t="shared" si="2"/>
        <v>1020.0500000000001</v>
      </c>
    </row>
    <row r="23" spans="1:7">
      <c r="A23" s="8">
        <v>42756</v>
      </c>
      <c r="B23" s="8" t="s">
        <v>6</v>
      </c>
      <c r="C23" s="3">
        <v>806</v>
      </c>
      <c r="D23" s="4">
        <f t="shared" si="0"/>
        <v>33.583333333333336</v>
      </c>
      <c r="E23" s="4">
        <v>46.7</v>
      </c>
      <c r="F23" s="5">
        <f t="shared" si="1"/>
        <v>2933.0340000000001</v>
      </c>
      <c r="G23" s="5">
        <f t="shared" si="2"/>
        <v>926.90000000000009</v>
      </c>
    </row>
    <row r="24" spans="1:7">
      <c r="A24" s="8">
        <v>42757</v>
      </c>
      <c r="B24" s="8" t="s">
        <v>0</v>
      </c>
      <c r="C24" s="3">
        <v>611</v>
      </c>
      <c r="D24" s="4">
        <f t="shared" si="0"/>
        <v>25.458333333333332</v>
      </c>
      <c r="E24" s="4">
        <v>55.6</v>
      </c>
      <c r="F24" s="5">
        <f t="shared" si="1"/>
        <v>2223.4290000000001</v>
      </c>
      <c r="G24" s="5">
        <f t="shared" si="2"/>
        <v>702.65000000000009</v>
      </c>
    </row>
    <row r="25" spans="1:7">
      <c r="A25" s="8">
        <v>42758</v>
      </c>
      <c r="B25" s="8" t="s">
        <v>1</v>
      </c>
      <c r="C25" s="3">
        <v>929</v>
      </c>
      <c r="D25" s="4">
        <f t="shared" si="0"/>
        <v>38.708333333333336</v>
      </c>
      <c r="E25" s="4">
        <v>58</v>
      </c>
      <c r="F25" s="5">
        <f t="shared" si="1"/>
        <v>3380.6310000000003</v>
      </c>
      <c r="G25" s="5">
        <f t="shared" si="2"/>
        <v>1068.3500000000001</v>
      </c>
    </row>
    <row r="26" spans="1:7">
      <c r="A26" s="8">
        <v>42759</v>
      </c>
      <c r="B26" s="8" t="s">
        <v>2</v>
      </c>
      <c r="C26" s="3">
        <v>985</v>
      </c>
      <c r="D26" s="4">
        <f t="shared" si="0"/>
        <v>41.041666666666664</v>
      </c>
      <c r="E26" s="4">
        <v>67</v>
      </c>
      <c r="F26" s="5">
        <f t="shared" si="1"/>
        <v>3584.4150000000004</v>
      </c>
      <c r="G26" s="5">
        <f t="shared" si="2"/>
        <v>1132.7500000000002</v>
      </c>
    </row>
    <row r="27" spans="1:7">
      <c r="A27" s="8">
        <v>42760</v>
      </c>
      <c r="B27" s="8" t="s">
        <v>3</v>
      </c>
      <c r="C27" s="3">
        <v>1386</v>
      </c>
      <c r="D27" s="4">
        <f t="shared" si="0"/>
        <v>57.75</v>
      </c>
      <c r="E27" s="4">
        <v>74.5</v>
      </c>
      <c r="F27" s="5">
        <f t="shared" si="1"/>
        <v>5043.6540000000005</v>
      </c>
      <c r="G27" s="5">
        <f t="shared" si="2"/>
        <v>1593.9</v>
      </c>
    </row>
    <row r="28" spans="1:7">
      <c r="A28" s="8">
        <v>42761</v>
      </c>
      <c r="B28" s="8" t="s">
        <v>4</v>
      </c>
      <c r="C28" s="3">
        <v>1560</v>
      </c>
      <c r="D28" s="4">
        <f t="shared" si="0"/>
        <v>65</v>
      </c>
      <c r="E28" s="4">
        <v>82.2</v>
      </c>
      <c r="F28" s="5">
        <f t="shared" si="1"/>
        <v>5676.84</v>
      </c>
      <c r="G28" s="5">
        <f t="shared" si="2"/>
        <v>1794.0000000000002</v>
      </c>
    </row>
    <row r="29" spans="1:7">
      <c r="A29" s="8">
        <v>42762</v>
      </c>
      <c r="B29" s="8" t="s">
        <v>5</v>
      </c>
      <c r="C29" s="3">
        <v>718</v>
      </c>
      <c r="D29" s="4">
        <f t="shared" si="0"/>
        <v>29.916666666666668</v>
      </c>
      <c r="E29" s="4">
        <v>35</v>
      </c>
      <c r="F29" s="5">
        <f t="shared" si="1"/>
        <v>2612.8020000000001</v>
      </c>
      <c r="G29" s="5">
        <f t="shared" si="2"/>
        <v>825.7</v>
      </c>
    </row>
    <row r="30" spans="1:7">
      <c r="A30" s="8">
        <v>42763</v>
      </c>
      <c r="B30" s="8" t="s">
        <v>6</v>
      </c>
      <c r="C30" s="3">
        <v>1203</v>
      </c>
      <c r="D30" s="4">
        <f t="shared" si="0"/>
        <v>50.125</v>
      </c>
      <c r="E30" s="4">
        <v>77.2</v>
      </c>
      <c r="F30" s="5">
        <f t="shared" si="1"/>
        <v>4377.7170000000006</v>
      </c>
      <c r="G30" s="5">
        <f t="shared" si="2"/>
        <v>1383.4500000000003</v>
      </c>
    </row>
    <row r="31" spans="1:7">
      <c r="A31" s="8">
        <v>42764</v>
      </c>
      <c r="B31" s="8" t="s">
        <v>0</v>
      </c>
      <c r="C31" s="3">
        <v>764</v>
      </c>
      <c r="D31" s="4">
        <f t="shared" si="0"/>
        <v>31.833333333333332</v>
      </c>
      <c r="E31" s="4">
        <v>40</v>
      </c>
      <c r="F31" s="5">
        <f t="shared" si="1"/>
        <v>2780.1960000000004</v>
      </c>
      <c r="G31" s="5">
        <f t="shared" si="2"/>
        <v>878.60000000000014</v>
      </c>
    </row>
    <row r="32" spans="1:7">
      <c r="A32" s="8">
        <v>42765</v>
      </c>
      <c r="B32" s="8" t="s">
        <v>1</v>
      </c>
      <c r="C32" s="3">
        <v>1515</v>
      </c>
      <c r="D32" s="4">
        <f t="shared" si="0"/>
        <v>63.125</v>
      </c>
      <c r="E32" s="4">
        <v>85.8</v>
      </c>
      <c r="F32" s="5">
        <f t="shared" si="1"/>
        <v>5513.085</v>
      </c>
      <c r="G32" s="5">
        <f t="shared" si="2"/>
        <v>1742.2500000000002</v>
      </c>
    </row>
    <row r="33" spans="1:8">
      <c r="A33" s="8">
        <v>42766</v>
      </c>
      <c r="B33" s="8" t="s">
        <v>2</v>
      </c>
      <c r="C33" s="3">
        <v>1632</v>
      </c>
      <c r="D33" s="4">
        <f t="shared" si="0"/>
        <v>68</v>
      </c>
      <c r="E33" s="4">
        <v>99.7</v>
      </c>
      <c r="F33" s="5">
        <f t="shared" si="1"/>
        <v>5938.848</v>
      </c>
      <c r="G33" s="5">
        <f t="shared" si="2"/>
        <v>1876.8000000000002</v>
      </c>
    </row>
    <row r="34" spans="1:8">
      <c r="A34" s="8">
        <v>42767</v>
      </c>
      <c r="B34" s="8" t="s">
        <v>3</v>
      </c>
      <c r="C34" s="3">
        <v>1395</v>
      </c>
      <c r="D34" s="4">
        <f t="shared" si="0"/>
        <v>58.125</v>
      </c>
      <c r="E34" s="4">
        <v>76.900000000000006</v>
      </c>
      <c r="F34" s="5">
        <f t="shared" si="1"/>
        <v>5076.4050000000007</v>
      </c>
      <c r="G34" s="5">
        <f t="shared" si="2"/>
        <v>1604.2500000000002</v>
      </c>
      <c r="H34" s="9"/>
    </row>
    <row r="35" spans="1:8">
      <c r="A35" s="8">
        <v>42768</v>
      </c>
      <c r="B35" s="8" t="s">
        <v>4</v>
      </c>
      <c r="C35" s="3">
        <v>1372</v>
      </c>
      <c r="D35" s="4">
        <f t="shared" si="0"/>
        <v>57.166666666666664</v>
      </c>
      <c r="E35" s="4">
        <v>86</v>
      </c>
      <c r="F35" s="5">
        <f t="shared" si="1"/>
        <v>4992.7080000000005</v>
      </c>
      <c r="G35" s="5">
        <f t="shared" si="2"/>
        <v>1577.8000000000002</v>
      </c>
    </row>
    <row r="36" spans="1:8">
      <c r="A36" s="8">
        <v>42769</v>
      </c>
      <c r="B36" s="8" t="s">
        <v>5</v>
      </c>
      <c r="C36" s="3">
        <v>1390</v>
      </c>
      <c r="D36" s="4">
        <f t="shared" si="0"/>
        <v>57.916666666666664</v>
      </c>
      <c r="E36" s="4">
        <v>67</v>
      </c>
      <c r="F36" s="5">
        <f t="shared" si="1"/>
        <v>5058.21</v>
      </c>
      <c r="G36" s="5">
        <f t="shared" si="2"/>
        <v>1598.5000000000002</v>
      </c>
    </row>
    <row r="37" spans="1:8">
      <c r="A37" s="8">
        <v>42770</v>
      </c>
      <c r="B37" s="8" t="s">
        <v>6</v>
      </c>
      <c r="C37" s="3">
        <v>1335</v>
      </c>
      <c r="D37" s="4">
        <f t="shared" si="0"/>
        <v>55.625</v>
      </c>
      <c r="E37" s="4">
        <v>100</v>
      </c>
      <c r="F37" s="5">
        <f t="shared" si="1"/>
        <v>4858.0650000000005</v>
      </c>
      <c r="G37" s="5">
        <f t="shared" si="2"/>
        <v>1535.2500000000002</v>
      </c>
    </row>
    <row r="38" spans="1:8">
      <c r="A38" s="8">
        <v>42771</v>
      </c>
      <c r="B38" s="8" t="s">
        <v>0</v>
      </c>
      <c r="C38" s="3">
        <v>871</v>
      </c>
      <c r="D38" s="4">
        <f t="shared" si="0"/>
        <v>36.291666666666664</v>
      </c>
      <c r="E38" s="4">
        <v>70</v>
      </c>
      <c r="F38" s="5">
        <f t="shared" si="1"/>
        <v>3169.5690000000004</v>
      </c>
      <c r="G38" s="5">
        <f t="shared" si="2"/>
        <v>1001.6500000000001</v>
      </c>
    </row>
    <row r="39" spans="1:8">
      <c r="A39" s="8">
        <v>42772</v>
      </c>
      <c r="B39" s="8" t="s">
        <v>1</v>
      </c>
      <c r="C39" s="3">
        <v>1349</v>
      </c>
      <c r="D39" s="4">
        <f t="shared" si="0"/>
        <v>56.208333333333336</v>
      </c>
      <c r="E39" s="4">
        <v>94</v>
      </c>
      <c r="F39" s="5">
        <f t="shared" si="1"/>
        <v>4909.0110000000004</v>
      </c>
      <c r="G39" s="5">
        <f t="shared" si="2"/>
        <v>1551.3500000000001</v>
      </c>
    </row>
    <row r="40" spans="1:8">
      <c r="A40" s="8">
        <v>42773</v>
      </c>
      <c r="B40" s="8" t="s">
        <v>2</v>
      </c>
      <c r="C40" s="3">
        <v>1555</v>
      </c>
      <c r="D40" s="4">
        <f t="shared" si="0"/>
        <v>64.791666666666671</v>
      </c>
      <c r="E40" s="4">
        <v>96.7</v>
      </c>
      <c r="F40" s="5">
        <f t="shared" si="1"/>
        <v>5658.6450000000004</v>
      </c>
      <c r="G40" s="5">
        <f t="shared" si="2"/>
        <v>1788.2500000000002</v>
      </c>
    </row>
    <row r="41" spans="1:8">
      <c r="A41" s="8">
        <v>42774</v>
      </c>
      <c r="B41" s="8" t="s">
        <v>3</v>
      </c>
      <c r="C41" s="3">
        <v>1676</v>
      </c>
      <c r="D41" s="4">
        <f t="shared" si="0"/>
        <v>69.833333333333329</v>
      </c>
      <c r="E41" s="4">
        <v>100.2</v>
      </c>
      <c r="F41" s="5">
        <f t="shared" si="1"/>
        <v>6098.9639999999999</v>
      </c>
      <c r="G41" s="5">
        <f t="shared" si="2"/>
        <v>1927.4000000000003</v>
      </c>
    </row>
    <row r="42" spans="1:8">
      <c r="A42" s="8">
        <v>42775</v>
      </c>
      <c r="B42" s="8" t="s">
        <v>4</v>
      </c>
      <c r="C42" s="3">
        <v>1406</v>
      </c>
      <c r="D42" s="4">
        <f t="shared" si="0"/>
        <v>58.583333333333336</v>
      </c>
      <c r="E42" s="4">
        <v>98</v>
      </c>
      <c r="F42" s="5">
        <f t="shared" si="1"/>
        <v>5116.4340000000002</v>
      </c>
      <c r="G42" s="5">
        <f t="shared" si="2"/>
        <v>1616.9</v>
      </c>
    </row>
    <row r="43" spans="1:8">
      <c r="A43" s="8">
        <v>42776</v>
      </c>
      <c r="B43" s="8" t="s">
        <v>5</v>
      </c>
      <c r="C43" s="3">
        <v>1436</v>
      </c>
      <c r="D43" s="4">
        <f t="shared" si="0"/>
        <v>59.833333333333336</v>
      </c>
      <c r="E43" s="4">
        <v>90</v>
      </c>
      <c r="F43" s="5">
        <f t="shared" si="1"/>
        <v>5225.6040000000003</v>
      </c>
      <c r="G43" s="5">
        <f t="shared" si="2"/>
        <v>1651.4</v>
      </c>
    </row>
    <row r="44" spans="1:8">
      <c r="A44" s="8">
        <v>42777</v>
      </c>
      <c r="B44" s="8" t="s">
        <v>6</v>
      </c>
      <c r="C44" s="3">
        <v>1300</v>
      </c>
      <c r="D44" s="4">
        <f t="shared" si="0"/>
        <v>54.166666666666664</v>
      </c>
      <c r="E44" s="4">
        <v>75.8</v>
      </c>
      <c r="F44" s="5">
        <f t="shared" si="1"/>
        <v>4730.7000000000007</v>
      </c>
      <c r="G44" s="5">
        <f t="shared" si="2"/>
        <v>1495.0000000000002</v>
      </c>
    </row>
    <row r="45" spans="1:8">
      <c r="A45" s="8">
        <v>42778</v>
      </c>
      <c r="B45" s="8" t="s">
        <v>0</v>
      </c>
      <c r="C45" s="3">
        <v>628</v>
      </c>
      <c r="D45" s="4">
        <f t="shared" si="0"/>
        <v>26.166666666666668</v>
      </c>
      <c r="E45" s="4">
        <v>50</v>
      </c>
      <c r="F45" s="5">
        <f t="shared" si="1"/>
        <v>2285.2920000000004</v>
      </c>
      <c r="G45" s="5">
        <f t="shared" si="2"/>
        <v>722.2</v>
      </c>
    </row>
    <row r="46" spans="1:8">
      <c r="A46" s="8">
        <v>42779</v>
      </c>
      <c r="B46" s="8" t="s">
        <v>1</v>
      </c>
      <c r="C46" s="3">
        <v>935</v>
      </c>
      <c r="D46" s="4">
        <f t="shared" si="0"/>
        <v>38.958333333333336</v>
      </c>
      <c r="E46" s="4">
        <v>74.2</v>
      </c>
      <c r="F46" s="5">
        <f t="shared" si="1"/>
        <v>3402.4650000000001</v>
      </c>
      <c r="G46" s="5">
        <f t="shared" si="2"/>
        <v>1075.2500000000002</v>
      </c>
    </row>
    <row r="47" spans="1:8">
      <c r="A47" s="8">
        <v>42780</v>
      </c>
      <c r="B47" s="8" t="s">
        <v>2</v>
      </c>
      <c r="C47" s="3">
        <v>1320</v>
      </c>
      <c r="D47" s="4">
        <f t="shared" si="0"/>
        <v>55</v>
      </c>
      <c r="E47" s="4">
        <v>86.7</v>
      </c>
      <c r="F47" s="5">
        <f t="shared" si="1"/>
        <v>4803.4800000000005</v>
      </c>
      <c r="G47" s="5">
        <f t="shared" si="2"/>
        <v>1518.0000000000002</v>
      </c>
    </row>
    <row r="48" spans="1:8">
      <c r="A48" s="8">
        <v>42781</v>
      </c>
      <c r="B48" s="8" t="s">
        <v>3</v>
      </c>
      <c r="C48" s="3">
        <v>1530</v>
      </c>
      <c r="D48" s="4">
        <f t="shared" si="0"/>
        <v>63.75</v>
      </c>
      <c r="E48" s="4">
        <v>89</v>
      </c>
      <c r="F48" s="5">
        <f t="shared" si="1"/>
        <v>5567.67</v>
      </c>
      <c r="G48" s="5">
        <f t="shared" si="2"/>
        <v>1759.5000000000002</v>
      </c>
    </row>
    <row r="49" spans="1:7">
      <c r="A49" s="8">
        <v>42782</v>
      </c>
      <c r="B49" s="8" t="s">
        <v>4</v>
      </c>
      <c r="C49" s="3">
        <v>1578</v>
      </c>
      <c r="D49" s="4">
        <f t="shared" si="0"/>
        <v>65.75</v>
      </c>
      <c r="E49" s="4">
        <v>99</v>
      </c>
      <c r="F49" s="5">
        <f t="shared" si="1"/>
        <v>5742.3420000000006</v>
      </c>
      <c r="G49" s="5">
        <f t="shared" si="2"/>
        <v>1814.7000000000003</v>
      </c>
    </row>
    <row r="50" spans="1:7">
      <c r="A50" s="8">
        <v>42783</v>
      </c>
      <c r="B50" s="8" t="s">
        <v>5</v>
      </c>
      <c r="C50" s="3">
        <v>1621</v>
      </c>
      <c r="D50" s="4">
        <f t="shared" si="0"/>
        <v>67.541666666666671</v>
      </c>
      <c r="E50" s="4">
        <v>100.1</v>
      </c>
      <c r="F50" s="5">
        <f t="shared" si="1"/>
        <v>5898.8190000000004</v>
      </c>
      <c r="G50" s="5">
        <f t="shared" si="2"/>
        <v>1864.1500000000003</v>
      </c>
    </row>
    <row r="51" spans="1:7">
      <c r="A51" s="8">
        <v>42784</v>
      </c>
      <c r="B51" s="8" t="s">
        <v>6</v>
      </c>
      <c r="C51" s="3">
        <v>1297</v>
      </c>
      <c r="D51" s="4">
        <f t="shared" si="0"/>
        <v>54.041666666666664</v>
      </c>
      <c r="E51" s="4">
        <v>83</v>
      </c>
      <c r="F51" s="5">
        <f t="shared" si="1"/>
        <v>4719.7830000000004</v>
      </c>
      <c r="G51" s="5">
        <f t="shared" si="2"/>
        <v>1491.5500000000002</v>
      </c>
    </row>
    <row r="52" spans="1:7">
      <c r="A52" s="8">
        <v>42785</v>
      </c>
      <c r="B52" s="8" t="s">
        <v>0</v>
      </c>
      <c r="C52" s="3">
        <v>1026</v>
      </c>
      <c r="D52" s="4">
        <f t="shared" si="0"/>
        <v>42.75</v>
      </c>
      <c r="E52" s="4">
        <v>64</v>
      </c>
      <c r="F52" s="5">
        <f t="shared" si="1"/>
        <v>3733.614</v>
      </c>
      <c r="G52" s="5">
        <f t="shared" si="2"/>
        <v>1179.9000000000001</v>
      </c>
    </row>
    <row r="53" spans="1:7">
      <c r="A53" s="8">
        <v>42786</v>
      </c>
      <c r="B53" s="8" t="s">
        <v>1</v>
      </c>
      <c r="C53" s="3">
        <v>1239</v>
      </c>
      <c r="D53" s="4">
        <f t="shared" si="0"/>
        <v>51.625</v>
      </c>
      <c r="E53" s="4">
        <v>78</v>
      </c>
      <c r="F53" s="5">
        <f t="shared" si="1"/>
        <v>4508.7210000000005</v>
      </c>
      <c r="G53" s="5">
        <f t="shared" si="2"/>
        <v>1424.8500000000001</v>
      </c>
    </row>
    <row r="54" spans="1:7">
      <c r="A54" s="8">
        <v>42787</v>
      </c>
      <c r="B54" s="8" t="s">
        <v>2</v>
      </c>
      <c r="C54" s="3">
        <v>1049</v>
      </c>
      <c r="D54" s="4">
        <f t="shared" si="0"/>
        <v>43.708333333333336</v>
      </c>
      <c r="E54" s="4">
        <v>90</v>
      </c>
      <c r="F54" s="5">
        <f>3639*0.001*C54</f>
        <v>3817.3110000000001</v>
      </c>
      <c r="G54" s="5">
        <f>1150*0.001*C54</f>
        <v>1206.3500000000001</v>
      </c>
    </row>
    <row r="55" spans="1:7">
      <c r="A55" s="8">
        <v>42788</v>
      </c>
      <c r="B55" s="8" t="s">
        <v>3</v>
      </c>
      <c r="C55" s="3">
        <v>960</v>
      </c>
      <c r="D55" s="4">
        <f t="shared" si="0"/>
        <v>40</v>
      </c>
      <c r="E55" s="4">
        <v>63</v>
      </c>
      <c r="F55" s="5">
        <f t="shared" ref="F55:F84" si="3">3639*0.001*C55</f>
        <v>3493.44</v>
      </c>
      <c r="G55" s="5">
        <f t="shared" ref="G55:G84" si="4">1150*0.001*C55</f>
        <v>1104.0000000000002</v>
      </c>
    </row>
    <row r="56" spans="1:7">
      <c r="A56" s="8">
        <v>42789</v>
      </c>
      <c r="B56" s="8" t="s">
        <v>4</v>
      </c>
      <c r="C56" s="3">
        <v>1319</v>
      </c>
      <c r="D56" s="4">
        <f t="shared" si="0"/>
        <v>54.958333333333336</v>
      </c>
      <c r="E56" s="4">
        <v>100</v>
      </c>
      <c r="F56" s="5">
        <f t="shared" si="3"/>
        <v>4799.8410000000003</v>
      </c>
      <c r="G56" s="5">
        <f t="shared" si="4"/>
        <v>1516.8500000000001</v>
      </c>
    </row>
    <row r="57" spans="1:7">
      <c r="A57" s="8">
        <v>42790</v>
      </c>
      <c r="B57" s="8" t="s">
        <v>5</v>
      </c>
      <c r="C57" s="3">
        <v>1202</v>
      </c>
      <c r="D57" s="4">
        <f t="shared" si="0"/>
        <v>50.083333333333336</v>
      </c>
      <c r="E57" s="4">
        <v>75</v>
      </c>
      <c r="F57" s="5">
        <f t="shared" si="3"/>
        <v>4374.0780000000004</v>
      </c>
      <c r="G57" s="5">
        <f t="shared" si="4"/>
        <v>1382.3000000000002</v>
      </c>
    </row>
    <row r="58" spans="1:7">
      <c r="A58" s="8">
        <v>42791</v>
      </c>
      <c r="B58" s="8" t="s">
        <v>6</v>
      </c>
      <c r="C58" s="3">
        <v>1025</v>
      </c>
      <c r="D58" s="4">
        <f t="shared" si="0"/>
        <v>42.708333333333336</v>
      </c>
      <c r="E58" s="4">
        <v>65.3</v>
      </c>
      <c r="F58" s="5">
        <f t="shared" si="3"/>
        <v>3729.9750000000004</v>
      </c>
      <c r="G58" s="5">
        <f t="shared" si="4"/>
        <v>1178.7500000000002</v>
      </c>
    </row>
    <row r="59" spans="1:7">
      <c r="A59" s="8">
        <v>42792</v>
      </c>
      <c r="B59" s="8" t="s">
        <v>0</v>
      </c>
      <c r="C59" s="3">
        <v>406</v>
      </c>
      <c r="D59" s="4">
        <f t="shared" si="0"/>
        <v>16.916666666666668</v>
      </c>
      <c r="E59" s="4">
        <v>46</v>
      </c>
      <c r="F59" s="5">
        <f t="shared" si="3"/>
        <v>1477.4340000000002</v>
      </c>
      <c r="G59" s="5">
        <f t="shared" si="4"/>
        <v>466.90000000000003</v>
      </c>
    </row>
    <row r="60" spans="1:7">
      <c r="A60" s="8">
        <v>42793</v>
      </c>
      <c r="B60" s="8" t="s">
        <v>1</v>
      </c>
      <c r="C60" s="3">
        <v>1084</v>
      </c>
      <c r="D60" s="4">
        <f t="shared" si="0"/>
        <v>45.166666666666664</v>
      </c>
      <c r="E60" s="4">
        <v>59</v>
      </c>
      <c r="F60" s="5">
        <f t="shared" si="3"/>
        <v>3944.6760000000004</v>
      </c>
      <c r="G60" s="5">
        <f t="shared" si="4"/>
        <v>1246.6000000000001</v>
      </c>
    </row>
    <row r="61" spans="1:7">
      <c r="A61" s="8">
        <v>42794</v>
      </c>
      <c r="B61" s="8" t="s">
        <v>2</v>
      </c>
      <c r="C61" s="3">
        <v>1468</v>
      </c>
      <c r="D61" s="4">
        <f t="shared" si="0"/>
        <v>61.166666666666664</v>
      </c>
      <c r="E61" s="4">
        <v>78.099999999999994</v>
      </c>
      <c r="F61" s="5">
        <f t="shared" si="3"/>
        <v>5342.0520000000006</v>
      </c>
      <c r="G61" s="5">
        <f t="shared" si="4"/>
        <v>1688.2000000000003</v>
      </c>
    </row>
    <row r="62" spans="1:7">
      <c r="A62" s="8">
        <v>42795</v>
      </c>
      <c r="B62" s="8" t="s">
        <v>3</v>
      </c>
      <c r="C62" s="3">
        <v>1398</v>
      </c>
      <c r="D62" s="4">
        <f t="shared" si="0"/>
        <v>58.25</v>
      </c>
      <c r="E62" s="4">
        <v>89</v>
      </c>
      <c r="F62" s="5">
        <f t="shared" si="3"/>
        <v>5087.3220000000001</v>
      </c>
      <c r="G62" s="5">
        <f t="shared" si="4"/>
        <v>1607.7000000000003</v>
      </c>
    </row>
    <row r="63" spans="1:7">
      <c r="A63" s="8">
        <v>42796</v>
      </c>
      <c r="B63" s="8" t="s">
        <v>4</v>
      </c>
      <c r="C63" s="3">
        <v>1345</v>
      </c>
      <c r="D63" s="4">
        <f t="shared" si="0"/>
        <v>56.041666666666664</v>
      </c>
      <c r="E63" s="4">
        <v>94</v>
      </c>
      <c r="F63" s="5">
        <f t="shared" si="3"/>
        <v>4894.4549999999999</v>
      </c>
      <c r="G63" s="5">
        <f t="shared" si="4"/>
        <v>1546.7500000000002</v>
      </c>
    </row>
    <row r="64" spans="1:7">
      <c r="A64" s="8">
        <v>42797</v>
      </c>
      <c r="B64" s="8" t="s">
        <v>5</v>
      </c>
      <c r="C64" s="3">
        <v>1167</v>
      </c>
      <c r="D64" s="4">
        <f t="shared" si="0"/>
        <v>48.625</v>
      </c>
      <c r="E64" s="4">
        <v>72</v>
      </c>
      <c r="F64" s="5">
        <f t="shared" si="3"/>
        <v>4246.7130000000006</v>
      </c>
      <c r="G64" s="5">
        <f t="shared" si="4"/>
        <v>1342.0500000000002</v>
      </c>
    </row>
    <row r="65" spans="1:7">
      <c r="A65" s="8">
        <v>42798</v>
      </c>
      <c r="B65" s="8" t="s">
        <v>6</v>
      </c>
      <c r="C65" s="3">
        <v>1204</v>
      </c>
      <c r="D65" s="4">
        <f t="shared" si="0"/>
        <v>50.166666666666664</v>
      </c>
      <c r="E65" s="4">
        <v>80</v>
      </c>
      <c r="F65" s="5">
        <f t="shared" si="3"/>
        <v>4381.3560000000007</v>
      </c>
      <c r="G65" s="5">
        <f t="shared" si="4"/>
        <v>1384.6000000000001</v>
      </c>
    </row>
    <row r="66" spans="1:7">
      <c r="A66" s="8">
        <v>42799</v>
      </c>
      <c r="B66" s="8" t="s">
        <v>0</v>
      </c>
      <c r="C66" s="3">
        <v>860</v>
      </c>
      <c r="D66" s="4">
        <f t="shared" si="0"/>
        <v>35.833333333333336</v>
      </c>
      <c r="E66" s="4">
        <v>59</v>
      </c>
      <c r="F66" s="5">
        <f t="shared" si="3"/>
        <v>3129.5400000000004</v>
      </c>
      <c r="G66" s="5">
        <f t="shared" si="4"/>
        <v>989.00000000000011</v>
      </c>
    </row>
    <row r="67" spans="1:7">
      <c r="A67" s="8">
        <v>42800</v>
      </c>
      <c r="B67" s="8" t="s">
        <v>1</v>
      </c>
      <c r="C67" s="3">
        <v>1009</v>
      </c>
      <c r="D67" s="4">
        <f t="shared" si="0"/>
        <v>42.041666666666664</v>
      </c>
      <c r="E67" s="4">
        <v>67</v>
      </c>
      <c r="F67" s="5">
        <f t="shared" si="3"/>
        <v>3671.7510000000002</v>
      </c>
      <c r="G67" s="5">
        <f t="shared" si="4"/>
        <v>1160.3500000000001</v>
      </c>
    </row>
    <row r="68" spans="1:7">
      <c r="A68" s="8">
        <v>42801</v>
      </c>
      <c r="B68" s="8" t="s">
        <v>2</v>
      </c>
      <c r="C68" s="3">
        <v>2211</v>
      </c>
      <c r="D68" s="4">
        <f t="shared" ref="D68:D84" si="5">+C68/24</f>
        <v>92.125</v>
      </c>
      <c r="E68" s="4">
        <v>101.1</v>
      </c>
      <c r="F68" s="5">
        <f t="shared" si="3"/>
        <v>8045.8290000000006</v>
      </c>
      <c r="G68" s="5">
        <f t="shared" si="4"/>
        <v>2542.65</v>
      </c>
    </row>
    <row r="69" spans="1:7">
      <c r="A69" s="8">
        <v>42802</v>
      </c>
      <c r="B69" s="8" t="s">
        <v>3</v>
      </c>
      <c r="C69" s="3">
        <v>1473</v>
      </c>
      <c r="D69" s="4">
        <f t="shared" si="5"/>
        <v>61.375</v>
      </c>
      <c r="E69" s="4">
        <v>80.5</v>
      </c>
      <c r="F69" s="5">
        <f t="shared" si="3"/>
        <v>5360.2470000000003</v>
      </c>
      <c r="G69" s="5">
        <f t="shared" si="4"/>
        <v>1693.9500000000003</v>
      </c>
    </row>
    <row r="70" spans="1:7">
      <c r="A70" s="8">
        <v>42803</v>
      </c>
      <c r="B70" s="8" t="s">
        <v>4</v>
      </c>
      <c r="C70" s="3">
        <v>1250</v>
      </c>
      <c r="D70" s="4">
        <f t="shared" si="5"/>
        <v>52.083333333333336</v>
      </c>
      <c r="E70" s="4">
        <v>79</v>
      </c>
      <c r="F70" s="5">
        <f t="shared" si="3"/>
        <v>4548.75</v>
      </c>
      <c r="G70" s="5">
        <f t="shared" si="4"/>
        <v>1437.5000000000002</v>
      </c>
    </row>
    <row r="71" spans="1:7">
      <c r="A71" s="8">
        <v>42804</v>
      </c>
      <c r="B71" s="8" t="s">
        <v>5</v>
      </c>
      <c r="C71" s="3">
        <v>1240</v>
      </c>
      <c r="D71" s="4">
        <f t="shared" si="5"/>
        <v>51.666666666666664</v>
      </c>
      <c r="E71" s="4">
        <v>89</v>
      </c>
      <c r="F71" s="5">
        <f t="shared" si="3"/>
        <v>4512.3600000000006</v>
      </c>
      <c r="G71" s="5">
        <f t="shared" si="4"/>
        <v>1426.0000000000002</v>
      </c>
    </row>
    <row r="72" spans="1:7">
      <c r="A72" s="8">
        <v>42805</v>
      </c>
      <c r="B72" s="8" t="s">
        <v>6</v>
      </c>
      <c r="C72" s="3">
        <v>2240</v>
      </c>
      <c r="D72" s="4">
        <f t="shared" si="5"/>
        <v>93.333333333333329</v>
      </c>
      <c r="E72" s="4">
        <v>102.6</v>
      </c>
      <c r="F72" s="5">
        <f t="shared" si="3"/>
        <v>8151.3600000000006</v>
      </c>
      <c r="G72" s="5">
        <f t="shared" si="4"/>
        <v>2576.0000000000005</v>
      </c>
    </row>
    <row r="73" spans="1:7">
      <c r="A73" s="8">
        <v>42806</v>
      </c>
      <c r="B73" s="8" t="s">
        <v>0</v>
      </c>
      <c r="C73" s="3">
        <v>1151</v>
      </c>
      <c r="D73" s="4">
        <f t="shared" si="5"/>
        <v>47.958333333333336</v>
      </c>
      <c r="E73" s="4">
        <v>84</v>
      </c>
      <c r="F73" s="5">
        <f t="shared" si="3"/>
        <v>4188.4890000000005</v>
      </c>
      <c r="G73" s="5">
        <f t="shared" si="4"/>
        <v>1323.65</v>
      </c>
    </row>
    <row r="74" spans="1:7">
      <c r="A74" s="8">
        <v>42807</v>
      </c>
      <c r="B74" s="8" t="s">
        <v>1</v>
      </c>
      <c r="C74" s="3">
        <v>2278</v>
      </c>
      <c r="D74" s="4">
        <f t="shared" si="5"/>
        <v>94.916666666666671</v>
      </c>
      <c r="E74" s="4">
        <v>100.9</v>
      </c>
      <c r="F74" s="5">
        <f t="shared" si="3"/>
        <v>8289.6419999999998</v>
      </c>
      <c r="G74" s="5">
        <f t="shared" si="4"/>
        <v>2619.7000000000003</v>
      </c>
    </row>
    <row r="75" spans="1:7">
      <c r="A75" s="8">
        <v>42808</v>
      </c>
      <c r="B75" s="8" t="s">
        <v>2</v>
      </c>
      <c r="C75" s="3">
        <v>2135</v>
      </c>
      <c r="D75" s="4">
        <f t="shared" si="5"/>
        <v>88.958333333333329</v>
      </c>
      <c r="E75" s="4">
        <v>99.8</v>
      </c>
      <c r="F75" s="5">
        <f t="shared" si="3"/>
        <v>7769.2650000000003</v>
      </c>
      <c r="G75" s="5">
        <f t="shared" si="4"/>
        <v>2455.2500000000005</v>
      </c>
    </row>
    <row r="76" spans="1:7">
      <c r="A76" s="8">
        <v>42809</v>
      </c>
      <c r="B76" s="8" t="s">
        <v>3</v>
      </c>
      <c r="C76" s="3">
        <v>273</v>
      </c>
      <c r="D76" s="4">
        <f t="shared" si="5"/>
        <v>11.375</v>
      </c>
      <c r="E76" s="4">
        <v>50</v>
      </c>
      <c r="F76" s="5">
        <f t="shared" si="3"/>
        <v>993.44700000000012</v>
      </c>
      <c r="G76" s="5">
        <f t="shared" si="4"/>
        <v>313.95000000000005</v>
      </c>
    </row>
    <row r="77" spans="1:7">
      <c r="A77" s="8">
        <v>42810</v>
      </c>
      <c r="B77" s="8" t="s">
        <v>4</v>
      </c>
      <c r="C77" s="3">
        <v>354</v>
      </c>
      <c r="D77" s="4">
        <f t="shared" si="5"/>
        <v>14.75</v>
      </c>
      <c r="E77" s="4">
        <v>45</v>
      </c>
      <c r="F77" s="5">
        <f t="shared" si="3"/>
        <v>1288.2060000000001</v>
      </c>
      <c r="G77" s="5">
        <f t="shared" si="4"/>
        <v>407.1</v>
      </c>
    </row>
    <row r="78" spans="1:7">
      <c r="A78" s="8">
        <v>42811</v>
      </c>
      <c r="B78" s="8" t="s">
        <v>5</v>
      </c>
      <c r="C78" s="3">
        <v>1336</v>
      </c>
      <c r="D78" s="4">
        <f t="shared" si="5"/>
        <v>55.666666666666664</v>
      </c>
      <c r="E78" s="4">
        <v>78</v>
      </c>
      <c r="F78" s="5">
        <f t="shared" si="3"/>
        <v>4861.7040000000006</v>
      </c>
      <c r="G78" s="5">
        <f t="shared" si="4"/>
        <v>1536.4</v>
      </c>
    </row>
    <row r="79" spans="1:7">
      <c r="A79" s="8">
        <v>42812</v>
      </c>
      <c r="B79" s="8" t="s">
        <v>6</v>
      </c>
      <c r="C79" s="3">
        <v>550</v>
      </c>
      <c r="D79" s="4">
        <f t="shared" si="5"/>
        <v>22.916666666666668</v>
      </c>
      <c r="E79" s="4">
        <v>48</v>
      </c>
      <c r="F79" s="5">
        <f t="shared" si="3"/>
        <v>2001.45</v>
      </c>
      <c r="G79" s="5">
        <f t="shared" si="4"/>
        <v>632.50000000000011</v>
      </c>
    </row>
    <row r="80" spans="1:7">
      <c r="A80" s="8">
        <v>42813</v>
      </c>
      <c r="B80" s="8" t="s">
        <v>0</v>
      </c>
      <c r="C80" s="3">
        <v>1030</v>
      </c>
      <c r="D80" s="4">
        <f t="shared" si="5"/>
        <v>42.916666666666664</v>
      </c>
      <c r="E80" s="4">
        <v>50</v>
      </c>
      <c r="F80" s="5">
        <f t="shared" si="3"/>
        <v>3748.17</v>
      </c>
      <c r="G80" s="5">
        <f t="shared" si="4"/>
        <v>1184.5000000000002</v>
      </c>
    </row>
    <row r="81" spans="1:7">
      <c r="A81" s="8">
        <v>42814</v>
      </c>
      <c r="B81" s="8" t="s">
        <v>1</v>
      </c>
      <c r="C81" s="3">
        <v>994</v>
      </c>
      <c r="D81" s="4">
        <f t="shared" si="5"/>
        <v>41.416666666666664</v>
      </c>
      <c r="E81" s="4">
        <v>79</v>
      </c>
      <c r="F81" s="5">
        <f t="shared" si="3"/>
        <v>3617.1660000000002</v>
      </c>
      <c r="G81" s="5">
        <f t="shared" si="4"/>
        <v>1143.1000000000001</v>
      </c>
    </row>
    <row r="82" spans="1:7">
      <c r="A82" s="8">
        <v>42815</v>
      </c>
      <c r="B82" s="8" t="s">
        <v>2</v>
      </c>
      <c r="C82" s="3">
        <v>824</v>
      </c>
      <c r="D82" s="4">
        <f t="shared" si="5"/>
        <v>34.333333333333336</v>
      </c>
      <c r="E82" s="4">
        <v>78</v>
      </c>
      <c r="F82" s="5">
        <f t="shared" si="3"/>
        <v>2998.5360000000001</v>
      </c>
      <c r="G82" s="5">
        <f t="shared" si="4"/>
        <v>947.60000000000014</v>
      </c>
    </row>
    <row r="83" spans="1:7">
      <c r="A83" s="8">
        <v>42816</v>
      </c>
      <c r="B83" s="8" t="s">
        <v>3</v>
      </c>
      <c r="C83" s="3">
        <v>1157</v>
      </c>
      <c r="D83" s="4">
        <f t="shared" si="5"/>
        <v>48.208333333333336</v>
      </c>
      <c r="E83" s="4">
        <v>84</v>
      </c>
      <c r="F83" s="5">
        <f t="shared" si="3"/>
        <v>4210.3230000000003</v>
      </c>
      <c r="G83" s="5">
        <f t="shared" si="4"/>
        <v>1330.5500000000002</v>
      </c>
    </row>
    <row r="84" spans="1:7">
      <c r="A84" s="1">
        <v>42817</v>
      </c>
      <c r="B84" s="1" t="s">
        <v>4</v>
      </c>
      <c r="C84" s="2">
        <v>987</v>
      </c>
      <c r="D84" s="4">
        <f t="shared" si="5"/>
        <v>41.125</v>
      </c>
      <c r="E84" s="4">
        <v>70</v>
      </c>
      <c r="F84" s="5">
        <f t="shared" si="3"/>
        <v>3591.6930000000002</v>
      </c>
      <c r="G84" s="5">
        <f t="shared" si="4"/>
        <v>1135.0500000000002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Saxsy Cornejo Sagredo</dc:creator>
  <cp:lastModifiedBy>rcarrasco</cp:lastModifiedBy>
  <dcterms:created xsi:type="dcterms:W3CDTF">2017-03-24T20:31:03Z</dcterms:created>
  <dcterms:modified xsi:type="dcterms:W3CDTF">2017-03-27T13:42:30Z</dcterms:modified>
</cp:coreProperties>
</file>